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05" windowWidth="11340" windowHeight="8535"/>
  </bookViews>
  <sheets>
    <sheet name="Лист1" sheetId="1" r:id="rId1"/>
  </sheets>
  <definedNames>
    <definedName name="_xlnm._FilterDatabase" localSheetId="0" hidden="1">Лист1!$A$6:$K$52</definedName>
    <definedName name="_xlnm.Print_Titles" localSheetId="0">Лист1!$4:$7</definedName>
    <definedName name="_xlnm.Print_Area" localSheetId="0">Лист1!$A$1:$K$57</definedName>
  </definedNames>
  <calcPr calcId="125725" fullPrecision="0"/>
</workbook>
</file>

<file path=xl/calcChain.xml><?xml version="1.0" encoding="utf-8"?>
<calcChain xmlns="http://schemas.openxmlformats.org/spreadsheetml/2006/main">
  <c r="K8" i="1"/>
  <c r="J8"/>
  <c r="H8"/>
  <c r="G8"/>
  <c r="I8" l="1"/>
  <c r="F8"/>
  <c r="I11"/>
  <c r="I12"/>
  <c r="I13"/>
  <c r="I14"/>
  <c r="I16"/>
  <c r="I17"/>
  <c r="I18"/>
  <c r="I19"/>
  <c r="I20"/>
  <c r="I21"/>
  <c r="I23"/>
  <c r="I24"/>
  <c r="I25"/>
  <c r="I26"/>
  <c r="I28"/>
  <c r="I29"/>
  <c r="I31"/>
  <c r="I32"/>
  <c r="I33"/>
  <c r="I35"/>
  <c r="I36"/>
  <c r="I37"/>
  <c r="I38"/>
  <c r="I39"/>
  <c r="I40"/>
  <c r="I41"/>
  <c r="I43"/>
  <c r="I44"/>
  <c r="I45"/>
  <c r="I47"/>
  <c r="I48"/>
  <c r="I49"/>
  <c r="I50"/>
  <c r="I51"/>
  <c r="I52"/>
  <c r="F11"/>
  <c r="F12"/>
  <c r="F13"/>
  <c r="F14"/>
  <c r="F16"/>
  <c r="F17"/>
  <c r="F18"/>
  <c r="F19"/>
  <c r="F20"/>
  <c r="F21"/>
  <c r="F23"/>
  <c r="F24"/>
  <c r="F25"/>
  <c r="F26"/>
  <c r="F28"/>
  <c r="F29"/>
  <c r="F31"/>
  <c r="F32"/>
  <c r="F33"/>
  <c r="F35"/>
  <c r="F36"/>
  <c r="F37"/>
  <c r="F38"/>
  <c r="F39"/>
  <c r="F40"/>
  <c r="F41"/>
  <c r="F43"/>
  <c r="F44"/>
  <c r="F45"/>
  <c r="F47"/>
  <c r="F48"/>
  <c r="F49"/>
  <c r="F50"/>
  <c r="F51"/>
  <c r="F52"/>
  <c r="I10"/>
  <c r="F10"/>
</calcChain>
</file>

<file path=xl/sharedStrings.xml><?xml version="1.0" encoding="utf-8"?>
<sst xmlns="http://schemas.openxmlformats.org/spreadsheetml/2006/main" count="100" uniqueCount="85">
  <si>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</si>
  <si>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</si>
  <si>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</si>
  <si>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</si>
  <si>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</si>
  <si>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</si>
  <si>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</si>
  <si>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</si>
  <si>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</si>
  <si>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</si>
  <si>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</si>
  <si>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>3.</t>
  </si>
  <si>
    <t>Муниципальный район "Карымский район"</t>
  </si>
  <si>
    <t>4.</t>
  </si>
  <si>
    <t>5.</t>
  </si>
  <si>
    <t>Муниципальный район "Нерчинско-Заводский район"</t>
  </si>
  <si>
    <t>6.</t>
  </si>
  <si>
    <t>Муниципальный район "Ононский район"</t>
  </si>
  <si>
    <t>7.</t>
  </si>
  <si>
    <t>Муниципальный район "Сретенский район"</t>
  </si>
  <si>
    <t>8.</t>
  </si>
  <si>
    <t>9.</t>
  </si>
  <si>
    <t>10.</t>
  </si>
  <si>
    <t>11.</t>
  </si>
  <si>
    <t>12.</t>
  </si>
  <si>
    <t>13.</t>
  </si>
  <si>
    <t>Муниципальный район "Агинский район"</t>
  </si>
  <si>
    <t>Муниципальный район "Балейский район"</t>
  </si>
  <si>
    <t>Муниципальный район "Дульдургинский район"</t>
  </si>
  <si>
    <t>Муниципальный район "Калганский район"</t>
  </si>
  <si>
    <t>14.</t>
  </si>
  <si>
    <t>15.</t>
  </si>
  <si>
    <t>16.</t>
  </si>
  <si>
    <t>17.</t>
  </si>
  <si>
    <t>Муниципальный район "Хилокский район"</t>
  </si>
  <si>
    <t>18.</t>
  </si>
  <si>
    <t>19.</t>
  </si>
  <si>
    <t>20.</t>
  </si>
  <si>
    <t>21.</t>
  </si>
  <si>
    <t>Муниципальный район "Акшинский район"</t>
  </si>
  <si>
    <t>Муниципальный район "Александрово-Заводский район"</t>
  </si>
  <si>
    <t>Муниципальный район "Борзинский район",</t>
  </si>
  <si>
    <t>в том числе по поселениям:</t>
  </si>
  <si>
    <t>5.1.</t>
  </si>
  <si>
    <t>Городское поселение "Борзинское"</t>
  </si>
  <si>
    <t>Муниципальный район "Забайкальский район"</t>
  </si>
  <si>
    <t>Муниципальный район "Город Краснокаменск и Краснокаменский район",</t>
  </si>
  <si>
    <t>10.1.</t>
  </si>
  <si>
    <t>Городское поселение "Город Краснокаменск"</t>
  </si>
  <si>
    <t>Муниципальный район "Могочинский район",</t>
  </si>
  <si>
    <t>Городское поселение "Могочинское"</t>
  </si>
  <si>
    <t>Муниципальный район "Нерчинский район",</t>
  </si>
  <si>
    <t>Городское поселение "Нерчинское"</t>
  </si>
  <si>
    <t>Муниципальный район "Оловяннинский район",</t>
  </si>
  <si>
    <t>14.1.</t>
  </si>
  <si>
    <t>Городское поселение "Оловяннинское"</t>
  </si>
  <si>
    <t>Муниципальный район "Петровск-Забайкальский район"</t>
  </si>
  <si>
    <t>Муниципальный район "Чернышевский район",</t>
  </si>
  <si>
    <t>Городское поселение "Чернышевское"</t>
  </si>
  <si>
    <t>Муниципальный район "Шилкинский район",</t>
  </si>
  <si>
    <t>Городское поселение "Первомайское"</t>
  </si>
  <si>
    <t>Городское поселение "Шилкинское"</t>
  </si>
  <si>
    <t>22.</t>
  </si>
  <si>
    <t>Каларский муниципальный округ</t>
  </si>
  <si>
    <t>23.</t>
  </si>
  <si>
    <t>Городской округ "Поселок Агинское"</t>
  </si>
  <si>
    <t>24.</t>
  </si>
  <si>
    <t>Городской округ "Город Петровск-Забайкальский"</t>
  </si>
  <si>
    <t>25.</t>
  </si>
  <si>
    <t>Городской округ "Город Чита"</t>
  </si>
  <si>
    <t>Наименование 
муниципальных образований</t>
  </si>
  <si>
    <t xml:space="preserve">Бюджетные ассигнования, утвержденные Законом Забайкальского края 
"О бюджете Забайкальского края на 2021 год и плановый период 2022 и 2023 годы"
</t>
  </si>
  <si>
    <t>Муниципальный район "Кыринский район"</t>
  </si>
  <si>
    <t>Муниципальный район "Могойтуйский район"</t>
  </si>
  <si>
    <t>13.1.</t>
  </si>
  <si>
    <t>16.1.</t>
  </si>
  <si>
    <t>Муниципальный район "Улетовский район"</t>
  </si>
  <si>
    <t>22.1.</t>
  </si>
  <si>
    <t>Городское поселение "Аксеново-Зиловское"</t>
  </si>
  <si>
    <t>22.2.</t>
  </si>
  <si>
    <t>23.1.</t>
  </si>
  <si>
    <t>23.2.</t>
  </si>
  <si>
    <t>26.</t>
  </si>
  <si>
    <t>27.</t>
  </si>
  <si>
    <t xml:space="preserve">10 (таблица 5).  Отчет об исполнении распределенных субсидий бюджетам муниципальных районов, муниципальных и городских округов, городских поселений на реализацию мероприятий по предоставлению молодым семьям социальных выплат на приобретение жилья или строительство индивидуального жилого дома в 2021 году
</t>
  </si>
</sst>
</file>

<file path=xl/styles.xml><?xml version="1.0" encoding="utf-8"?>
<styleSheet xmlns="http://schemas.openxmlformats.org/spreadsheetml/2006/main">
  <numFmts count="2">
    <numFmt numFmtId="164" formatCode="_-* #,##0.0\ _₽_-;\-* #,##0.0\ _₽_-;_-* &quot;-&quot;?\ _₽_-;_-@_-"/>
    <numFmt numFmtId="165" formatCode="#,##0.0"/>
  </numFmts>
  <fonts count="7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2">
      <alignment horizontal="left" vertical="top" wrapText="1"/>
    </xf>
    <xf numFmtId="165" fontId="4" fillId="0" borderId="2">
      <alignment horizontal="right" vertical="top" shrinkToFit="1"/>
    </xf>
  </cellStyleXfs>
  <cellXfs count="16">
    <xf numFmtId="0" fontId="0" fillId="0" borderId="0" xfId="0"/>
    <xf numFmtId="0" fontId="2" fillId="0" borderId="0" xfId="0" applyFont="1"/>
    <xf numFmtId="0" fontId="3" fillId="0" borderId="0" xfId="0" applyFont="1" applyBorder="1"/>
    <xf numFmtId="0" fontId="3" fillId="2" borderId="1" xfId="0" applyFont="1" applyFill="1" applyBorder="1" applyAlignment="1">
      <alignment vertical="top" wrapText="1"/>
    </xf>
    <xf numFmtId="0" fontId="3" fillId="2" borderId="0" xfId="0" applyFont="1" applyFill="1" applyBorder="1"/>
    <xf numFmtId="0" fontId="3" fillId="2" borderId="0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164" fontId="2" fillId="0" borderId="0" xfId="0" applyNumberFormat="1" applyFont="1"/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right" wrapText="1"/>
    </xf>
    <xf numFmtId="165" fontId="3" fillId="2" borderId="1" xfId="0" applyNumberFormat="1" applyFont="1" applyFill="1" applyBorder="1" applyAlignment="1">
      <alignment wrapText="1"/>
    </xf>
    <xf numFmtId="165" fontId="3" fillId="2" borderId="1" xfId="0" applyNumberFormat="1" applyFont="1" applyFill="1" applyBorder="1" applyAlignment="1"/>
  </cellXfs>
  <cellStyles count="3">
    <cellStyle name="st18" xfId="2"/>
    <cellStyle name="xl28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2"/>
  <sheetViews>
    <sheetView tabSelected="1" view="pageBreakPreview" zoomScale="80" zoomScaleNormal="75" zoomScaleSheetLayoutView="80" workbookViewId="0">
      <selection activeCell="B49" sqref="B49"/>
    </sheetView>
  </sheetViews>
  <sheetFormatPr defaultRowHeight="12.75"/>
  <cols>
    <col min="1" max="1" width="6" style="1" customWidth="1"/>
    <col min="2" max="2" width="34.28515625" style="1" customWidth="1"/>
    <col min="3" max="3" width="14" style="1" customWidth="1"/>
    <col min="4" max="4" width="14.7109375" style="1" customWidth="1"/>
    <col min="5" max="5" width="15" style="1" customWidth="1"/>
    <col min="6" max="6" width="13.5703125" style="1" customWidth="1"/>
    <col min="7" max="7" width="14.140625" style="1" customWidth="1"/>
    <col min="8" max="8" width="12.42578125" style="1" customWidth="1"/>
    <col min="9" max="9" width="13.28515625" style="1" customWidth="1"/>
    <col min="10" max="10" width="13.5703125" style="1" customWidth="1"/>
    <col min="11" max="11" width="13.7109375" style="1" customWidth="1"/>
    <col min="12" max="16384" width="9.140625" style="1"/>
  </cols>
  <sheetData>
    <row r="1" spans="1:12" ht="73.5" customHeight="1">
      <c r="A1" s="11" t="s">
        <v>84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2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2" ht="12.7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5" t="s">
        <v>5</v>
      </c>
    </row>
    <row r="4" spans="1:12" ht="72.75" customHeight="1">
      <c r="A4" s="10" t="s">
        <v>0</v>
      </c>
      <c r="B4" s="10" t="s">
        <v>70</v>
      </c>
      <c r="C4" s="10" t="s">
        <v>71</v>
      </c>
      <c r="D4" s="10"/>
      <c r="E4" s="10"/>
      <c r="F4" s="10" t="s">
        <v>4</v>
      </c>
      <c r="G4" s="10"/>
      <c r="H4" s="10"/>
      <c r="I4" s="10" t="s">
        <v>1</v>
      </c>
      <c r="J4" s="10"/>
      <c r="K4" s="10"/>
    </row>
    <row r="5" spans="1:12" ht="16.5" customHeight="1">
      <c r="A5" s="10"/>
      <c r="B5" s="10"/>
      <c r="C5" s="10" t="s">
        <v>8</v>
      </c>
      <c r="D5" s="10" t="s">
        <v>2</v>
      </c>
      <c r="E5" s="10"/>
      <c r="F5" s="10" t="s">
        <v>8</v>
      </c>
      <c r="G5" s="10" t="s">
        <v>2</v>
      </c>
      <c r="H5" s="10"/>
      <c r="I5" s="10" t="s">
        <v>8</v>
      </c>
      <c r="J5" s="10" t="s">
        <v>2</v>
      </c>
      <c r="K5" s="10"/>
    </row>
    <row r="6" spans="1:12" ht="60" customHeight="1">
      <c r="A6" s="10"/>
      <c r="B6" s="10"/>
      <c r="C6" s="10"/>
      <c r="D6" s="6" t="s">
        <v>9</v>
      </c>
      <c r="E6" s="6" t="s">
        <v>10</v>
      </c>
      <c r="F6" s="10"/>
      <c r="G6" s="6" t="s">
        <v>9</v>
      </c>
      <c r="H6" s="6" t="s">
        <v>10</v>
      </c>
      <c r="I6" s="10"/>
      <c r="J6" s="6" t="s">
        <v>9</v>
      </c>
      <c r="K6" s="6" t="s">
        <v>10</v>
      </c>
    </row>
    <row r="7" spans="1:12" ht="16.5" customHeight="1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</row>
    <row r="8" spans="1:12" ht="18" customHeight="1">
      <c r="A8" s="3"/>
      <c r="B8" s="3" t="s">
        <v>3</v>
      </c>
      <c r="C8" s="13">
        <v>205594.8</v>
      </c>
      <c r="D8" s="13">
        <v>193259.1</v>
      </c>
      <c r="E8" s="13">
        <v>12335.7</v>
      </c>
      <c r="F8" s="13">
        <f>G8+H8</f>
        <v>205594.8</v>
      </c>
      <c r="G8" s="13">
        <f>G10+G11+G12+G13+G14+G17+G18+G19+G20+G21+G24+G25+G26+G29+G32+G33+G36+G37+G38+G39+G40+G41+G45+G49+G50+G51+G52</f>
        <v>193259.1</v>
      </c>
      <c r="H8" s="13">
        <f t="shared" ref="H8" si="0">H10+H11+H12+H13+H14+H17+H18+H19+H20+H21+H24+H25+H26+H29+H32+H33+H36+H37+H38+H39+H40+H41+H45+H49+H50+H51+H52</f>
        <v>12335.7</v>
      </c>
      <c r="I8" s="13">
        <f>J8+K8</f>
        <v>205590.3</v>
      </c>
      <c r="J8" s="13">
        <f>J10+J11+J12+J13+J14+J17+J18+J19+J20+J21+J24+J25+J26+J29+J32+J33+J36+J37+J38+J39+J40+J41+J45+J49+J50+J51+J52</f>
        <v>193254.9</v>
      </c>
      <c r="K8" s="13">
        <f>K10+K11+K12+K13+K14+K17+K18+K19+K20+K21+K24+K25+K26+K29+K32+K33+K36+K37+K38+K39+K40+K41+K45+K49+K50+K51+K52</f>
        <v>12335.4</v>
      </c>
      <c r="L8" s="9"/>
    </row>
    <row r="9" spans="1:12" ht="18" customHeight="1">
      <c r="A9" s="3"/>
      <c r="B9" s="3" t="s">
        <v>2</v>
      </c>
      <c r="C9" s="14"/>
      <c r="D9" s="14"/>
      <c r="E9" s="14"/>
      <c r="F9" s="15"/>
      <c r="G9" s="15"/>
      <c r="H9" s="15"/>
      <c r="I9" s="15"/>
      <c r="J9" s="15"/>
      <c r="K9" s="15"/>
    </row>
    <row r="10" spans="1:12" ht="33" customHeight="1">
      <c r="A10" s="8" t="s">
        <v>6</v>
      </c>
      <c r="B10" s="3" t="s">
        <v>26</v>
      </c>
      <c r="C10" s="13">
        <v>28800.9</v>
      </c>
      <c r="D10" s="13">
        <v>27072.799999999999</v>
      </c>
      <c r="E10" s="13">
        <v>1728.1</v>
      </c>
      <c r="F10" s="15">
        <f>G10+H10</f>
        <v>28800.9</v>
      </c>
      <c r="G10" s="13">
        <v>27072.799999999999</v>
      </c>
      <c r="H10" s="13">
        <v>1728.1</v>
      </c>
      <c r="I10" s="15">
        <f>J10+K10</f>
        <v>28800.9</v>
      </c>
      <c r="J10" s="13">
        <v>27072.799999999999</v>
      </c>
      <c r="K10" s="13">
        <v>1728.1</v>
      </c>
    </row>
    <row r="11" spans="1:12" ht="33" customHeight="1">
      <c r="A11" s="8" t="s">
        <v>7</v>
      </c>
      <c r="B11" s="3" t="s">
        <v>39</v>
      </c>
      <c r="C11" s="13">
        <v>231.4</v>
      </c>
      <c r="D11" s="13">
        <v>217.5</v>
      </c>
      <c r="E11" s="13">
        <v>13.9</v>
      </c>
      <c r="F11" s="15">
        <f t="shared" ref="F11:F52" si="1">G11+H11</f>
        <v>231.4</v>
      </c>
      <c r="G11" s="13">
        <v>217.5</v>
      </c>
      <c r="H11" s="13">
        <v>13.9</v>
      </c>
      <c r="I11" s="15">
        <f t="shared" ref="I11:I52" si="2">J11+K11</f>
        <v>231.4</v>
      </c>
      <c r="J11" s="13">
        <v>217.5</v>
      </c>
      <c r="K11" s="13">
        <v>13.9</v>
      </c>
    </row>
    <row r="12" spans="1:12" ht="33" customHeight="1">
      <c r="A12" s="8" t="s">
        <v>11</v>
      </c>
      <c r="B12" s="3" t="s">
        <v>40</v>
      </c>
      <c r="C12" s="13">
        <v>217</v>
      </c>
      <c r="D12" s="13">
        <v>204</v>
      </c>
      <c r="E12" s="13">
        <v>13</v>
      </c>
      <c r="F12" s="15">
        <f t="shared" si="1"/>
        <v>217</v>
      </c>
      <c r="G12" s="13">
        <v>204</v>
      </c>
      <c r="H12" s="13">
        <v>13</v>
      </c>
      <c r="I12" s="15">
        <f t="shared" si="2"/>
        <v>217</v>
      </c>
      <c r="J12" s="13">
        <v>204</v>
      </c>
      <c r="K12" s="13">
        <v>13</v>
      </c>
    </row>
    <row r="13" spans="1:12" ht="33" customHeight="1">
      <c r="A13" s="8" t="s">
        <v>13</v>
      </c>
      <c r="B13" s="3" t="s">
        <v>27</v>
      </c>
      <c r="C13" s="13">
        <v>1325.8</v>
      </c>
      <c r="D13" s="13">
        <v>1246.3</v>
      </c>
      <c r="E13" s="13">
        <v>79.5</v>
      </c>
      <c r="F13" s="15">
        <f t="shared" si="1"/>
        <v>1325.8</v>
      </c>
      <c r="G13" s="13">
        <v>1246.3</v>
      </c>
      <c r="H13" s="13">
        <v>79.5</v>
      </c>
      <c r="I13" s="15">
        <f t="shared" si="2"/>
        <v>1325.8</v>
      </c>
      <c r="J13" s="13">
        <v>1246.3</v>
      </c>
      <c r="K13" s="13">
        <v>79.5</v>
      </c>
    </row>
    <row r="14" spans="1:12" ht="33" customHeight="1">
      <c r="A14" s="8" t="s">
        <v>14</v>
      </c>
      <c r="B14" s="3" t="s">
        <v>41</v>
      </c>
      <c r="C14" s="13">
        <v>4325.1000000000004</v>
      </c>
      <c r="D14" s="13">
        <v>4065.6</v>
      </c>
      <c r="E14" s="13">
        <v>259.5</v>
      </c>
      <c r="F14" s="15">
        <f t="shared" si="1"/>
        <v>4325.1000000000004</v>
      </c>
      <c r="G14" s="13">
        <v>4065.6</v>
      </c>
      <c r="H14" s="13">
        <v>259.5</v>
      </c>
      <c r="I14" s="15">
        <f t="shared" si="2"/>
        <v>4325.1000000000004</v>
      </c>
      <c r="J14" s="13">
        <v>4065.6</v>
      </c>
      <c r="K14" s="13">
        <v>259.5</v>
      </c>
    </row>
    <row r="15" spans="1:12" ht="18" customHeight="1">
      <c r="A15" s="3"/>
      <c r="B15" s="3" t="s">
        <v>42</v>
      </c>
      <c r="C15" s="14"/>
      <c r="D15" s="14"/>
      <c r="E15" s="14"/>
      <c r="F15" s="15"/>
      <c r="G15" s="15"/>
      <c r="H15" s="15"/>
      <c r="I15" s="15"/>
      <c r="J15" s="15"/>
      <c r="K15" s="15"/>
    </row>
    <row r="16" spans="1:12" ht="18" customHeight="1">
      <c r="A16" s="8" t="s">
        <v>43</v>
      </c>
      <c r="B16" s="3" t="s">
        <v>44</v>
      </c>
      <c r="C16" s="13">
        <v>4325.1000000000004</v>
      </c>
      <c r="D16" s="13">
        <v>4065.6</v>
      </c>
      <c r="E16" s="13">
        <v>259.5</v>
      </c>
      <c r="F16" s="15">
        <f t="shared" si="1"/>
        <v>4325.1000000000004</v>
      </c>
      <c r="G16" s="13">
        <v>4065.6</v>
      </c>
      <c r="H16" s="13">
        <v>259.5</v>
      </c>
      <c r="I16" s="15">
        <f t="shared" si="2"/>
        <v>4325.1000000000004</v>
      </c>
      <c r="J16" s="13">
        <v>4065.6</v>
      </c>
      <c r="K16" s="13">
        <v>259.5</v>
      </c>
    </row>
    <row r="17" spans="1:12" ht="33" customHeight="1">
      <c r="A17" s="8" t="s">
        <v>16</v>
      </c>
      <c r="B17" s="3" t="s">
        <v>28</v>
      </c>
      <c r="C17" s="13">
        <v>20504.7</v>
      </c>
      <c r="D17" s="13">
        <v>19274.400000000001</v>
      </c>
      <c r="E17" s="13">
        <v>1230.3</v>
      </c>
      <c r="F17" s="15">
        <f t="shared" si="1"/>
        <v>20504.7</v>
      </c>
      <c r="G17" s="13">
        <v>19274.400000000001</v>
      </c>
      <c r="H17" s="13">
        <v>1230.3</v>
      </c>
      <c r="I17" s="15">
        <f t="shared" si="2"/>
        <v>20504.7</v>
      </c>
      <c r="J17" s="13">
        <v>19274.400000000001</v>
      </c>
      <c r="K17" s="13">
        <v>1230.3</v>
      </c>
    </row>
    <row r="18" spans="1:12" ht="33" customHeight="1">
      <c r="A18" s="8" t="s">
        <v>18</v>
      </c>
      <c r="B18" s="3" t="s">
        <v>45</v>
      </c>
      <c r="C18" s="13">
        <v>1027.8</v>
      </c>
      <c r="D18" s="13">
        <v>966.1</v>
      </c>
      <c r="E18" s="13">
        <v>61.7</v>
      </c>
      <c r="F18" s="15">
        <f t="shared" si="1"/>
        <v>1027.8</v>
      </c>
      <c r="G18" s="13">
        <v>966.1</v>
      </c>
      <c r="H18" s="13">
        <v>61.7</v>
      </c>
      <c r="I18" s="15">
        <f t="shared" si="2"/>
        <v>1027.8</v>
      </c>
      <c r="J18" s="13">
        <v>966.1</v>
      </c>
      <c r="K18" s="13">
        <v>61.7</v>
      </c>
    </row>
    <row r="19" spans="1:12" ht="31.5">
      <c r="A19" s="8" t="s">
        <v>20</v>
      </c>
      <c r="B19" s="3" t="s">
        <v>29</v>
      </c>
      <c r="C19" s="13">
        <v>438.2</v>
      </c>
      <c r="D19" s="13">
        <v>411.9</v>
      </c>
      <c r="E19" s="13">
        <v>26.3</v>
      </c>
      <c r="F19" s="15">
        <f t="shared" si="1"/>
        <v>438.2</v>
      </c>
      <c r="G19" s="13">
        <v>411.9</v>
      </c>
      <c r="H19" s="13">
        <v>26.3</v>
      </c>
      <c r="I19" s="15">
        <f t="shared" si="2"/>
        <v>438.2</v>
      </c>
      <c r="J19" s="13">
        <v>411.9</v>
      </c>
      <c r="K19" s="13">
        <v>26.3</v>
      </c>
    </row>
    <row r="20" spans="1:12" ht="31.5">
      <c r="A20" s="8" t="s">
        <v>21</v>
      </c>
      <c r="B20" s="3" t="s">
        <v>12</v>
      </c>
      <c r="C20" s="13">
        <v>7459.5</v>
      </c>
      <c r="D20" s="13">
        <v>7011.9</v>
      </c>
      <c r="E20" s="13">
        <v>447.6</v>
      </c>
      <c r="F20" s="15">
        <f t="shared" si="1"/>
        <v>7459.5</v>
      </c>
      <c r="G20" s="13">
        <v>7011.9</v>
      </c>
      <c r="H20" s="13">
        <v>447.6</v>
      </c>
      <c r="I20" s="15">
        <f t="shared" si="2"/>
        <v>7459.5</v>
      </c>
      <c r="J20" s="13">
        <v>7011.9</v>
      </c>
      <c r="K20" s="13">
        <v>447.6</v>
      </c>
    </row>
    <row r="21" spans="1:12" ht="47.25">
      <c r="A21" s="8" t="s">
        <v>22</v>
      </c>
      <c r="B21" s="3" t="s">
        <v>46</v>
      </c>
      <c r="C21" s="13">
        <v>8768.4</v>
      </c>
      <c r="D21" s="13">
        <v>8242.2999999999993</v>
      </c>
      <c r="E21" s="13">
        <v>526.1</v>
      </c>
      <c r="F21" s="15">
        <f t="shared" si="1"/>
        <v>8768.4</v>
      </c>
      <c r="G21" s="13">
        <v>8242.2999999999993</v>
      </c>
      <c r="H21" s="13">
        <v>526.1</v>
      </c>
      <c r="I21" s="15">
        <f t="shared" si="2"/>
        <v>8768.4</v>
      </c>
      <c r="J21" s="13">
        <v>8242.2999999999993</v>
      </c>
      <c r="K21" s="13">
        <v>526.1</v>
      </c>
    </row>
    <row r="22" spans="1:12" ht="18" customHeight="1">
      <c r="A22" s="3"/>
      <c r="B22" s="3" t="s">
        <v>42</v>
      </c>
      <c r="C22" s="14"/>
      <c r="D22" s="14"/>
      <c r="E22" s="14"/>
      <c r="F22" s="15"/>
      <c r="G22" s="15"/>
      <c r="H22" s="15"/>
      <c r="I22" s="15"/>
      <c r="J22" s="15"/>
      <c r="K22" s="15"/>
    </row>
    <row r="23" spans="1:12" ht="31.5">
      <c r="A23" s="8" t="s">
        <v>47</v>
      </c>
      <c r="B23" s="3" t="s">
        <v>48</v>
      </c>
      <c r="C23" s="13">
        <v>8768.4</v>
      </c>
      <c r="D23" s="13">
        <v>8242.2999999999993</v>
      </c>
      <c r="E23" s="13">
        <v>526.1</v>
      </c>
      <c r="F23" s="15">
        <f t="shared" si="1"/>
        <v>8768.4</v>
      </c>
      <c r="G23" s="13">
        <v>8242.2999999999993</v>
      </c>
      <c r="H23" s="13">
        <v>526.1</v>
      </c>
      <c r="I23" s="15">
        <f t="shared" si="2"/>
        <v>8768.4</v>
      </c>
      <c r="J23" s="13">
        <v>8242.2999999999993</v>
      </c>
      <c r="K23" s="13">
        <v>526.1</v>
      </c>
    </row>
    <row r="24" spans="1:12" ht="31.5">
      <c r="A24" s="8" t="s">
        <v>23</v>
      </c>
      <c r="B24" s="3" t="s">
        <v>72</v>
      </c>
      <c r="C24" s="13">
        <v>6802.9</v>
      </c>
      <c r="D24" s="13">
        <v>6394.7</v>
      </c>
      <c r="E24" s="13">
        <v>408.2</v>
      </c>
      <c r="F24" s="15">
        <f t="shared" si="1"/>
        <v>6802.9</v>
      </c>
      <c r="G24" s="13">
        <v>6394.7</v>
      </c>
      <c r="H24" s="13">
        <v>408.2</v>
      </c>
      <c r="I24" s="15">
        <f t="shared" si="2"/>
        <v>6802.9</v>
      </c>
      <c r="J24" s="13">
        <v>6394.7</v>
      </c>
      <c r="K24" s="13">
        <v>408.2</v>
      </c>
    </row>
    <row r="25" spans="1:12" ht="31.5">
      <c r="A25" s="8" t="s">
        <v>24</v>
      </c>
      <c r="B25" s="3" t="s">
        <v>73</v>
      </c>
      <c r="C25" s="13">
        <v>5752.1</v>
      </c>
      <c r="D25" s="13">
        <v>5407</v>
      </c>
      <c r="E25" s="13">
        <v>345.1</v>
      </c>
      <c r="F25" s="15">
        <f t="shared" si="1"/>
        <v>5752.1</v>
      </c>
      <c r="G25" s="13">
        <v>5407</v>
      </c>
      <c r="H25" s="13">
        <v>345.1</v>
      </c>
      <c r="I25" s="15">
        <f t="shared" si="2"/>
        <v>5752.1</v>
      </c>
      <c r="J25" s="13">
        <v>5407</v>
      </c>
      <c r="K25" s="13">
        <v>345.1</v>
      </c>
    </row>
    <row r="26" spans="1:12" ht="31.5">
      <c r="A26" s="8" t="s">
        <v>25</v>
      </c>
      <c r="B26" s="3" t="s">
        <v>49</v>
      </c>
      <c r="C26" s="13">
        <v>3890.1</v>
      </c>
      <c r="D26" s="13">
        <v>3656.7</v>
      </c>
      <c r="E26" s="13">
        <v>233.4</v>
      </c>
      <c r="F26" s="15">
        <f t="shared" si="1"/>
        <v>3890.1</v>
      </c>
      <c r="G26" s="13">
        <v>3656.7</v>
      </c>
      <c r="H26" s="13">
        <v>233.4</v>
      </c>
      <c r="I26" s="15">
        <f t="shared" si="2"/>
        <v>3890.1</v>
      </c>
      <c r="J26" s="13">
        <v>3656.7</v>
      </c>
      <c r="K26" s="13">
        <v>233.4</v>
      </c>
    </row>
    <row r="27" spans="1:12" ht="18" customHeight="1">
      <c r="A27" s="3"/>
      <c r="B27" s="3" t="s">
        <v>42</v>
      </c>
      <c r="C27" s="14"/>
      <c r="D27" s="14"/>
      <c r="E27" s="14"/>
      <c r="F27" s="15"/>
      <c r="G27" s="15"/>
      <c r="H27" s="15"/>
      <c r="I27" s="15"/>
      <c r="J27" s="15"/>
      <c r="K27" s="15"/>
    </row>
    <row r="28" spans="1:12" ht="31.5">
      <c r="A28" s="8" t="s">
        <v>74</v>
      </c>
      <c r="B28" s="3" t="s">
        <v>50</v>
      </c>
      <c r="C28" s="13">
        <v>3890.1</v>
      </c>
      <c r="D28" s="13">
        <v>3656.7</v>
      </c>
      <c r="E28" s="13">
        <v>233.4</v>
      </c>
      <c r="F28" s="15">
        <f t="shared" si="1"/>
        <v>3890.1</v>
      </c>
      <c r="G28" s="13">
        <v>3656.7</v>
      </c>
      <c r="H28" s="13">
        <v>233.4</v>
      </c>
      <c r="I28" s="15">
        <f t="shared" si="2"/>
        <v>3890.1</v>
      </c>
      <c r="J28" s="13">
        <v>3656.7</v>
      </c>
      <c r="K28" s="13">
        <v>233.4</v>
      </c>
    </row>
    <row r="29" spans="1:12" ht="31.5">
      <c r="A29" s="8" t="s">
        <v>30</v>
      </c>
      <c r="B29" s="3" t="s">
        <v>51</v>
      </c>
      <c r="C29" s="13">
        <v>2925.5</v>
      </c>
      <c r="D29" s="13">
        <v>2750</v>
      </c>
      <c r="E29" s="13">
        <v>175.5</v>
      </c>
      <c r="F29" s="15">
        <f t="shared" si="1"/>
        <v>2925.5</v>
      </c>
      <c r="G29" s="13">
        <v>2750</v>
      </c>
      <c r="H29" s="13">
        <v>175.5</v>
      </c>
      <c r="I29" s="15">
        <f t="shared" si="2"/>
        <v>2925.5</v>
      </c>
      <c r="J29" s="13">
        <v>2750</v>
      </c>
      <c r="K29" s="13">
        <v>175.5</v>
      </c>
    </row>
    <row r="30" spans="1:12" ht="18" customHeight="1">
      <c r="A30" s="3"/>
      <c r="B30" s="3" t="s">
        <v>42</v>
      </c>
      <c r="C30" s="14"/>
      <c r="D30" s="14"/>
      <c r="E30" s="14"/>
      <c r="F30" s="15"/>
      <c r="G30" s="15"/>
      <c r="H30" s="15"/>
      <c r="I30" s="15"/>
      <c r="J30" s="15"/>
      <c r="K30" s="15"/>
    </row>
    <row r="31" spans="1:12" ht="18" customHeight="1">
      <c r="A31" s="8" t="s">
        <v>54</v>
      </c>
      <c r="B31" s="3" t="s">
        <v>52</v>
      </c>
      <c r="C31" s="13">
        <v>2925.5</v>
      </c>
      <c r="D31" s="13">
        <v>2750</v>
      </c>
      <c r="E31" s="13">
        <v>175.5</v>
      </c>
      <c r="F31" s="15">
        <f t="shared" si="1"/>
        <v>2925.5</v>
      </c>
      <c r="G31" s="13">
        <v>2750</v>
      </c>
      <c r="H31" s="13">
        <v>175.5</v>
      </c>
      <c r="I31" s="15">
        <f t="shared" si="2"/>
        <v>2925.5</v>
      </c>
      <c r="J31" s="13">
        <v>2750</v>
      </c>
      <c r="K31" s="13">
        <v>175.5</v>
      </c>
      <c r="L31" s="9"/>
    </row>
    <row r="32" spans="1:12" ht="31.5">
      <c r="A32" s="8" t="s">
        <v>31</v>
      </c>
      <c r="B32" s="3" t="s">
        <v>15</v>
      </c>
      <c r="C32" s="13">
        <v>3941.2</v>
      </c>
      <c r="D32" s="13">
        <v>3704.7</v>
      </c>
      <c r="E32" s="13">
        <v>236.5</v>
      </c>
      <c r="F32" s="15">
        <f t="shared" si="1"/>
        <v>3941.2</v>
      </c>
      <c r="G32" s="13">
        <v>3704.7</v>
      </c>
      <c r="H32" s="13">
        <v>236.5</v>
      </c>
      <c r="I32" s="15">
        <f t="shared" si="2"/>
        <v>3936.7</v>
      </c>
      <c r="J32" s="13">
        <v>3700.5</v>
      </c>
      <c r="K32" s="15">
        <v>236.2</v>
      </c>
      <c r="L32" s="9"/>
    </row>
    <row r="33" spans="1:11" ht="31.5">
      <c r="A33" s="8" t="s">
        <v>32</v>
      </c>
      <c r="B33" s="3" t="s">
        <v>53</v>
      </c>
      <c r="C33" s="13">
        <v>2472.1</v>
      </c>
      <c r="D33" s="13">
        <v>2323.8000000000002</v>
      </c>
      <c r="E33" s="13">
        <v>148.30000000000001</v>
      </c>
      <c r="F33" s="15">
        <f t="shared" si="1"/>
        <v>2472.1</v>
      </c>
      <c r="G33" s="13">
        <v>2323.8000000000002</v>
      </c>
      <c r="H33" s="13">
        <v>148.30000000000001</v>
      </c>
      <c r="I33" s="15">
        <f t="shared" si="2"/>
        <v>2472.1</v>
      </c>
      <c r="J33" s="13">
        <v>2323.8000000000002</v>
      </c>
      <c r="K33" s="13">
        <v>148.30000000000001</v>
      </c>
    </row>
    <row r="34" spans="1:11" ht="18" customHeight="1">
      <c r="A34" s="3"/>
      <c r="B34" s="3" t="s">
        <v>42</v>
      </c>
      <c r="C34" s="14"/>
      <c r="D34" s="14"/>
      <c r="E34" s="14"/>
      <c r="F34" s="15"/>
      <c r="G34" s="15"/>
      <c r="H34" s="15"/>
      <c r="I34" s="15"/>
      <c r="J34" s="15"/>
      <c r="K34" s="15"/>
    </row>
    <row r="35" spans="1:11" ht="31.5">
      <c r="A35" s="8" t="s">
        <v>75</v>
      </c>
      <c r="B35" s="3" t="s">
        <v>55</v>
      </c>
      <c r="C35" s="13">
        <v>2472.1</v>
      </c>
      <c r="D35" s="13">
        <v>2323.8000000000002</v>
      </c>
      <c r="E35" s="13">
        <v>148.30000000000001</v>
      </c>
      <c r="F35" s="15">
        <f t="shared" si="1"/>
        <v>2472.1</v>
      </c>
      <c r="G35" s="13">
        <v>2323.8000000000002</v>
      </c>
      <c r="H35" s="13">
        <v>148.30000000000001</v>
      </c>
      <c r="I35" s="15">
        <f t="shared" si="2"/>
        <v>2472.1</v>
      </c>
      <c r="J35" s="13">
        <v>2323.8000000000002</v>
      </c>
      <c r="K35" s="13">
        <v>148.30000000000001</v>
      </c>
    </row>
    <row r="36" spans="1:11" ht="31.5">
      <c r="A36" s="8" t="s">
        <v>33</v>
      </c>
      <c r="B36" s="3" t="s">
        <v>17</v>
      </c>
      <c r="C36" s="13">
        <v>2093.3000000000002</v>
      </c>
      <c r="D36" s="13">
        <v>1967.7</v>
      </c>
      <c r="E36" s="13">
        <v>125.6</v>
      </c>
      <c r="F36" s="15">
        <f t="shared" si="1"/>
        <v>2093.3000000000002</v>
      </c>
      <c r="G36" s="13">
        <v>1967.7</v>
      </c>
      <c r="H36" s="13">
        <v>125.6</v>
      </c>
      <c r="I36" s="15">
        <f t="shared" si="2"/>
        <v>2093.3000000000002</v>
      </c>
      <c r="J36" s="13">
        <v>1967.7</v>
      </c>
      <c r="K36" s="13">
        <v>125.6</v>
      </c>
    </row>
    <row r="37" spans="1:11" ht="31.5">
      <c r="A37" s="8" t="s">
        <v>35</v>
      </c>
      <c r="B37" s="3" t="s">
        <v>56</v>
      </c>
      <c r="C37" s="13">
        <v>6148.7</v>
      </c>
      <c r="D37" s="13">
        <v>5779.8</v>
      </c>
      <c r="E37" s="13">
        <v>368.9</v>
      </c>
      <c r="F37" s="15">
        <f t="shared" si="1"/>
        <v>6148.7</v>
      </c>
      <c r="G37" s="13">
        <v>5779.8</v>
      </c>
      <c r="H37" s="13">
        <v>368.9</v>
      </c>
      <c r="I37" s="15">
        <f t="shared" si="2"/>
        <v>6148.7</v>
      </c>
      <c r="J37" s="13">
        <v>5779.8</v>
      </c>
      <c r="K37" s="13">
        <v>368.9</v>
      </c>
    </row>
    <row r="38" spans="1:11" ht="31.5">
      <c r="A38" s="8" t="s">
        <v>36</v>
      </c>
      <c r="B38" s="3" t="s">
        <v>19</v>
      </c>
      <c r="C38" s="13">
        <v>3052.4</v>
      </c>
      <c r="D38" s="13">
        <v>2869.3</v>
      </c>
      <c r="E38" s="13">
        <v>183.1</v>
      </c>
      <c r="F38" s="15">
        <f t="shared" si="1"/>
        <v>3052.4</v>
      </c>
      <c r="G38" s="13">
        <v>2869.3</v>
      </c>
      <c r="H38" s="13">
        <v>183.1</v>
      </c>
      <c r="I38" s="15">
        <f t="shared" si="2"/>
        <v>3052.4</v>
      </c>
      <c r="J38" s="13">
        <v>2869.3</v>
      </c>
      <c r="K38" s="13">
        <v>183.1</v>
      </c>
    </row>
    <row r="39" spans="1:11" ht="31.5">
      <c r="A39" s="8" t="s">
        <v>37</v>
      </c>
      <c r="B39" s="3" t="s">
        <v>76</v>
      </c>
      <c r="C39" s="13">
        <v>1524.3</v>
      </c>
      <c r="D39" s="13">
        <v>1432.9</v>
      </c>
      <c r="E39" s="13">
        <v>91.4</v>
      </c>
      <c r="F39" s="15">
        <f t="shared" si="1"/>
        <v>1524.3</v>
      </c>
      <c r="G39" s="13">
        <v>1432.9</v>
      </c>
      <c r="H39" s="13">
        <v>91.4</v>
      </c>
      <c r="I39" s="15">
        <f t="shared" si="2"/>
        <v>1524.3</v>
      </c>
      <c r="J39" s="13">
        <v>1432.9</v>
      </c>
      <c r="K39" s="13">
        <v>91.4</v>
      </c>
    </row>
    <row r="40" spans="1:11" ht="31.5">
      <c r="A40" s="8" t="s">
        <v>38</v>
      </c>
      <c r="B40" s="3" t="s">
        <v>34</v>
      </c>
      <c r="C40" s="13">
        <v>1723.4</v>
      </c>
      <c r="D40" s="13">
        <v>1620</v>
      </c>
      <c r="E40" s="13">
        <v>103.4</v>
      </c>
      <c r="F40" s="15">
        <f t="shared" si="1"/>
        <v>1723.4</v>
      </c>
      <c r="G40" s="13">
        <v>1620</v>
      </c>
      <c r="H40" s="13">
        <v>103.4</v>
      </c>
      <c r="I40" s="15">
        <f t="shared" si="2"/>
        <v>1723.4</v>
      </c>
      <c r="J40" s="13">
        <v>1620</v>
      </c>
      <c r="K40" s="13">
        <v>103.4</v>
      </c>
    </row>
    <row r="41" spans="1:11" ht="31.5">
      <c r="A41" s="8" t="s">
        <v>62</v>
      </c>
      <c r="B41" s="3" t="s">
        <v>57</v>
      </c>
      <c r="C41" s="13">
        <v>4714.8999999999996</v>
      </c>
      <c r="D41" s="13">
        <v>4431.8999999999996</v>
      </c>
      <c r="E41" s="13">
        <v>283</v>
      </c>
      <c r="F41" s="15">
        <f t="shared" si="1"/>
        <v>4714.8999999999996</v>
      </c>
      <c r="G41" s="13">
        <v>4431.8999999999996</v>
      </c>
      <c r="H41" s="13">
        <v>283</v>
      </c>
      <c r="I41" s="15">
        <f t="shared" si="2"/>
        <v>4714.8999999999996</v>
      </c>
      <c r="J41" s="13">
        <v>4431.8999999999996</v>
      </c>
      <c r="K41" s="13">
        <v>283</v>
      </c>
    </row>
    <row r="42" spans="1:11" ht="18" customHeight="1">
      <c r="A42" s="3"/>
      <c r="B42" s="3" t="s">
        <v>42</v>
      </c>
      <c r="C42" s="14"/>
      <c r="D42" s="14"/>
      <c r="E42" s="14"/>
      <c r="F42" s="15"/>
      <c r="G42" s="15"/>
      <c r="H42" s="15"/>
      <c r="I42" s="15"/>
      <c r="J42" s="15"/>
      <c r="K42" s="15"/>
    </row>
    <row r="43" spans="1:11" ht="31.5">
      <c r="A43" s="8" t="s">
        <v>77</v>
      </c>
      <c r="B43" s="3" t="s">
        <v>78</v>
      </c>
      <c r="C43" s="13">
        <v>1387.6</v>
      </c>
      <c r="D43" s="13">
        <v>1304.3</v>
      </c>
      <c r="E43" s="13">
        <v>83.3</v>
      </c>
      <c r="F43" s="15">
        <f t="shared" si="1"/>
        <v>1387.6</v>
      </c>
      <c r="G43" s="13">
        <v>1304.3</v>
      </c>
      <c r="H43" s="13">
        <v>83.3</v>
      </c>
      <c r="I43" s="15">
        <f t="shared" si="2"/>
        <v>1387.6</v>
      </c>
      <c r="J43" s="13">
        <v>1304.3</v>
      </c>
      <c r="K43" s="13">
        <v>83.3</v>
      </c>
    </row>
    <row r="44" spans="1:11" ht="31.5">
      <c r="A44" s="8" t="s">
        <v>79</v>
      </c>
      <c r="B44" s="3" t="s">
        <v>58</v>
      </c>
      <c r="C44" s="13">
        <v>1384.6</v>
      </c>
      <c r="D44" s="13">
        <v>1301.5</v>
      </c>
      <c r="E44" s="13">
        <v>83.1</v>
      </c>
      <c r="F44" s="15">
        <f t="shared" si="1"/>
        <v>1384.6</v>
      </c>
      <c r="G44" s="13">
        <v>1301.5</v>
      </c>
      <c r="H44" s="13">
        <v>83.1</v>
      </c>
      <c r="I44" s="15">
        <f t="shared" si="2"/>
        <v>1384.6</v>
      </c>
      <c r="J44" s="13">
        <v>1301.5</v>
      </c>
      <c r="K44" s="13">
        <v>83.1</v>
      </c>
    </row>
    <row r="45" spans="1:11" ht="31.5">
      <c r="A45" s="8" t="s">
        <v>64</v>
      </c>
      <c r="B45" s="3" t="s">
        <v>59</v>
      </c>
      <c r="C45" s="13">
        <v>7096.2</v>
      </c>
      <c r="D45" s="13">
        <v>6670.4</v>
      </c>
      <c r="E45" s="13">
        <v>425.8</v>
      </c>
      <c r="F45" s="15">
        <f t="shared" si="1"/>
        <v>7096.2</v>
      </c>
      <c r="G45" s="13">
        <v>6670.4</v>
      </c>
      <c r="H45" s="13">
        <v>425.8</v>
      </c>
      <c r="I45" s="15">
        <f t="shared" si="2"/>
        <v>7096.2</v>
      </c>
      <c r="J45" s="13">
        <v>6670.4</v>
      </c>
      <c r="K45" s="13">
        <v>425.8</v>
      </c>
    </row>
    <row r="46" spans="1:11" ht="18" customHeight="1">
      <c r="A46" s="3"/>
      <c r="B46" s="3" t="s">
        <v>42</v>
      </c>
      <c r="C46" s="14"/>
      <c r="D46" s="14"/>
      <c r="E46" s="14"/>
      <c r="F46" s="15"/>
      <c r="G46" s="15"/>
      <c r="H46" s="15"/>
      <c r="I46" s="15"/>
      <c r="J46" s="15"/>
      <c r="K46" s="15"/>
    </row>
    <row r="47" spans="1:11" ht="31.5">
      <c r="A47" s="8" t="s">
        <v>80</v>
      </c>
      <c r="B47" s="3" t="s">
        <v>60</v>
      </c>
      <c r="C47" s="13">
        <v>654.79999999999995</v>
      </c>
      <c r="D47" s="13">
        <v>615.5</v>
      </c>
      <c r="E47" s="13">
        <v>39.299999999999997</v>
      </c>
      <c r="F47" s="15">
        <f t="shared" si="1"/>
        <v>654.79999999999995</v>
      </c>
      <c r="G47" s="13">
        <v>615.5</v>
      </c>
      <c r="H47" s="13">
        <v>39.299999999999997</v>
      </c>
      <c r="I47" s="15">
        <f t="shared" si="2"/>
        <v>654.79999999999995</v>
      </c>
      <c r="J47" s="13">
        <v>615.5</v>
      </c>
      <c r="K47" s="13">
        <v>39.299999999999997</v>
      </c>
    </row>
    <row r="48" spans="1:11" ht="31.5">
      <c r="A48" s="8" t="s">
        <v>81</v>
      </c>
      <c r="B48" s="3" t="s">
        <v>61</v>
      </c>
      <c r="C48" s="13">
        <v>6441.4</v>
      </c>
      <c r="D48" s="13">
        <v>6054.9</v>
      </c>
      <c r="E48" s="13">
        <v>386.5</v>
      </c>
      <c r="F48" s="15">
        <f t="shared" si="1"/>
        <v>6441.4</v>
      </c>
      <c r="G48" s="13">
        <v>6054.9</v>
      </c>
      <c r="H48" s="13">
        <v>386.5</v>
      </c>
      <c r="I48" s="15">
        <f t="shared" si="2"/>
        <v>6441.4</v>
      </c>
      <c r="J48" s="13">
        <v>6054.9</v>
      </c>
      <c r="K48" s="13">
        <v>386.5</v>
      </c>
    </row>
    <row r="49" spans="1:11" ht="18" customHeight="1">
      <c r="A49" s="8" t="s">
        <v>66</v>
      </c>
      <c r="B49" s="3" t="s">
        <v>63</v>
      </c>
      <c r="C49" s="13">
        <v>7082.3</v>
      </c>
      <c r="D49" s="13">
        <v>6657.4</v>
      </c>
      <c r="E49" s="13">
        <v>424.9</v>
      </c>
      <c r="F49" s="15">
        <f t="shared" si="1"/>
        <v>7082.3</v>
      </c>
      <c r="G49" s="13">
        <v>6657.4</v>
      </c>
      <c r="H49" s="13">
        <v>424.9</v>
      </c>
      <c r="I49" s="15">
        <f t="shared" si="2"/>
        <v>7082.3</v>
      </c>
      <c r="J49" s="13">
        <v>6657.4</v>
      </c>
      <c r="K49" s="13">
        <v>424.9</v>
      </c>
    </row>
    <row r="50" spans="1:11" ht="31.5">
      <c r="A50" s="8" t="s">
        <v>68</v>
      </c>
      <c r="B50" s="3" t="s">
        <v>65</v>
      </c>
      <c r="C50" s="13">
        <v>17128.5</v>
      </c>
      <c r="D50" s="13">
        <v>16100.8</v>
      </c>
      <c r="E50" s="13">
        <v>1027.7</v>
      </c>
      <c r="F50" s="15">
        <f t="shared" si="1"/>
        <v>17128.5</v>
      </c>
      <c r="G50" s="13">
        <v>16100.8</v>
      </c>
      <c r="H50" s="13">
        <v>1027.7</v>
      </c>
      <c r="I50" s="15">
        <f t="shared" si="2"/>
        <v>17128.5</v>
      </c>
      <c r="J50" s="13">
        <v>16100.8</v>
      </c>
      <c r="K50" s="13">
        <v>1027.7</v>
      </c>
    </row>
    <row r="51" spans="1:11" ht="31.5">
      <c r="A51" s="8" t="s">
        <v>82</v>
      </c>
      <c r="B51" s="3" t="s">
        <v>67</v>
      </c>
      <c r="C51" s="13">
        <v>839.5</v>
      </c>
      <c r="D51" s="13">
        <v>789.1</v>
      </c>
      <c r="E51" s="13">
        <v>50.4</v>
      </c>
      <c r="F51" s="15">
        <f t="shared" si="1"/>
        <v>839.5</v>
      </c>
      <c r="G51" s="13">
        <v>789.1</v>
      </c>
      <c r="H51" s="13">
        <v>50.4</v>
      </c>
      <c r="I51" s="15">
        <f t="shared" si="2"/>
        <v>839.5</v>
      </c>
      <c r="J51" s="13">
        <v>789.1</v>
      </c>
      <c r="K51" s="13">
        <v>50.4</v>
      </c>
    </row>
    <row r="52" spans="1:11" ht="18" customHeight="1">
      <c r="A52" s="8" t="s">
        <v>83</v>
      </c>
      <c r="B52" s="3" t="s">
        <v>69</v>
      </c>
      <c r="C52" s="13">
        <v>55308.6</v>
      </c>
      <c r="D52" s="13">
        <v>51990.1</v>
      </c>
      <c r="E52" s="13">
        <v>3318.5</v>
      </c>
      <c r="F52" s="15">
        <f t="shared" si="1"/>
        <v>55308.6</v>
      </c>
      <c r="G52" s="13">
        <v>51990.1</v>
      </c>
      <c r="H52" s="13">
        <v>3318.5</v>
      </c>
      <c r="I52" s="15">
        <f t="shared" si="2"/>
        <v>55308.6</v>
      </c>
      <c r="J52" s="13">
        <v>51990.1</v>
      </c>
      <c r="K52" s="13">
        <v>3318.5</v>
      </c>
    </row>
  </sheetData>
  <mergeCells count="12">
    <mergeCell ref="A1:K1"/>
    <mergeCell ref="A4:A6"/>
    <mergeCell ref="C5:C6"/>
    <mergeCell ref="F5:F6"/>
    <mergeCell ref="B4:B6"/>
    <mergeCell ref="C4:E4"/>
    <mergeCell ref="F4:H4"/>
    <mergeCell ref="I4:K4"/>
    <mergeCell ref="I5:I6"/>
    <mergeCell ref="D5:E5"/>
    <mergeCell ref="G5:H5"/>
    <mergeCell ref="J5:K5"/>
  </mergeCells>
  <phoneticPr fontId="1" type="noConversion"/>
  <pageMargins left="0.39370078740157483" right="0.19685039370078741" top="0.78740157480314965" bottom="0.78740157480314965" header="0.51181102362204722" footer="0.31496062992125984"/>
  <pageSetup paperSize="9" scale="87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2022-03-29T01:37:50Z</cp:lastPrinted>
  <dcterms:created xsi:type="dcterms:W3CDTF">2009-02-10T05:39:52Z</dcterms:created>
  <dcterms:modified xsi:type="dcterms:W3CDTF">2022-03-29T01:37:56Z</dcterms:modified>
</cp:coreProperties>
</file>